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WBSEStra\Desktop\"/>
    </mc:Choice>
  </mc:AlternateContent>
  <xr:revisionPtr revIDLastSave="0" documentId="8_{F3E962FB-0869-4F77-AD2E-5813051CF50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definedNames>
    <definedName name="_xlnm.Print_Area" localSheetId="0">Sheet1!$A$1:$N$93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4" i="1" l="1"/>
  <c r="G81" i="1"/>
  <c r="G56" i="1"/>
  <c r="G40" i="1"/>
  <c r="G32" i="1"/>
  <c r="G21" i="1"/>
  <c r="F30" i="1"/>
  <c r="F50" i="1" l="1"/>
  <c r="F51" i="1"/>
  <c r="F52" i="1"/>
  <c r="F53" i="1"/>
  <c r="F54" i="1"/>
  <c r="F55" i="1"/>
  <c r="F49" i="1"/>
  <c r="F38" i="1"/>
  <c r="G39" i="1" s="1"/>
  <c r="F35" i="1"/>
  <c r="F34" i="1"/>
  <c r="F14" i="1"/>
  <c r="F15" i="1"/>
  <c r="F16" i="1"/>
  <c r="F17" i="1"/>
  <c r="F18" i="1"/>
  <c r="F19" i="1"/>
  <c r="F20" i="1"/>
  <c r="F13" i="1"/>
  <c r="F46" i="1"/>
  <c r="G36" i="1" l="1"/>
  <c r="M87" i="1" l="1"/>
  <c r="N87" i="1" s="1"/>
  <c r="F80" i="1" l="1"/>
  <c r="G80" i="1" s="1"/>
  <c r="G76" i="1"/>
  <c r="F76" i="1"/>
  <c r="F77" i="1"/>
  <c r="G77" i="1" s="1"/>
  <c r="F78" i="1"/>
  <c r="G78" i="1" s="1"/>
  <c r="F79" i="1"/>
  <c r="G79" i="1" s="1"/>
  <c r="F75" i="1"/>
  <c r="G75" i="1" s="1"/>
  <c r="F74" i="1"/>
  <c r="G74" i="1" s="1"/>
  <c r="F67" i="1"/>
  <c r="F66" i="1"/>
  <c r="F62" i="1"/>
  <c r="F61" i="1"/>
  <c r="G47" i="1"/>
  <c r="G57" i="1" s="1"/>
  <c r="G71" i="1" s="1"/>
  <c r="G63" i="1" l="1"/>
  <c r="G68" i="1"/>
  <c r="G69" i="1" l="1"/>
  <c r="G82" i="1" l="1"/>
  <c r="G85" i="1" s="1"/>
  <c r="L88" i="1" l="1"/>
  <c r="G87" i="1"/>
  <c r="M88" i="1" l="1"/>
  <c r="N88" i="1" s="1"/>
  <c r="G88" i="1"/>
</calcChain>
</file>

<file path=xl/sharedStrings.xml><?xml version="1.0" encoding="utf-8"?>
<sst xmlns="http://schemas.openxmlformats.org/spreadsheetml/2006/main" count="465" uniqueCount="356">
  <si>
    <t>Stadt Enger - Wirtschaftsbetriebe, Ringstraße 4, 32130 Enger</t>
  </si>
  <si>
    <t/>
  </si>
  <si>
    <t>Menge</t>
  </si>
  <si>
    <t>Einheit</t>
  </si>
  <si>
    <t>E.P.</t>
  </si>
  <si>
    <t>G.P.</t>
  </si>
  <si>
    <t>Gesamt-
summe</t>
  </si>
  <si>
    <t>Tätigkeiten/ Leistungen</t>
  </si>
  <si>
    <t>KG 200 - Herrichten und Erschließen</t>
  </si>
  <si>
    <t/>
  </si>
  <si>
    <t>KG 300 - Baukonstruktion</t>
  </si>
  <si>
    <t/>
  </si>
  <si>
    <t/>
  </si>
  <si>
    <t/>
  </si>
  <si>
    <t/>
  </si>
  <si>
    <t/>
  </si>
  <si>
    <t/>
  </si>
  <si>
    <t>m²</t>
  </si>
  <si>
    <t>psch</t>
  </si>
  <si>
    <t>Zwischensumme</t>
  </si>
  <si>
    <t>Stck</t>
  </si>
  <si>
    <t>Fliesenlegerarbeiten</t>
  </si>
  <si>
    <t/>
  </si>
  <si>
    <t/>
  </si>
  <si>
    <t/>
  </si>
  <si>
    <t/>
  </si>
  <si>
    <t/>
  </si>
  <si>
    <t/>
  </si>
  <si>
    <t/>
  </si>
  <si>
    <t/>
  </si>
  <si>
    <t/>
  </si>
  <si>
    <t/>
  </si>
  <si>
    <t>Abbruch Fliesen</t>
  </si>
  <si>
    <t>m²</t>
  </si>
  <si>
    <t/>
  </si>
  <si>
    <t/>
  </si>
  <si>
    <t/>
  </si>
  <si>
    <t/>
  </si>
  <si>
    <t/>
  </si>
  <si>
    <t>Sonstige Abbrucharbeiten</t>
  </si>
  <si>
    <t>psch</t>
  </si>
  <si>
    <t/>
  </si>
  <si>
    <t/>
  </si>
  <si>
    <t/>
  </si>
  <si>
    <t/>
  </si>
  <si>
    <t/>
  </si>
  <si>
    <t>Fliesen Schwimmbecken inkl. Nebenleistungen</t>
  </si>
  <si>
    <t>m²</t>
  </si>
  <si>
    <t/>
  </si>
  <si>
    <t/>
  </si>
  <si>
    <t/>
  </si>
  <si>
    <t/>
  </si>
  <si>
    <t/>
  </si>
  <si>
    <t>Fliesen Beckenumgang inkl. Nebenleistungen</t>
  </si>
  <si>
    <t>m²</t>
  </si>
  <si>
    <t/>
  </si>
  <si>
    <t/>
  </si>
  <si>
    <t/>
  </si>
  <si>
    <t/>
  </si>
  <si>
    <t/>
  </si>
  <si>
    <t>Abdichtung Beckenumgang</t>
  </si>
  <si>
    <t>m²</t>
  </si>
  <si>
    <t/>
  </si>
  <si>
    <t/>
  </si>
  <si>
    <t/>
  </si>
  <si>
    <t/>
  </si>
  <si>
    <t/>
  </si>
  <si>
    <t>Ausbesserung Korrosionsschäden</t>
  </si>
  <si>
    <t>psch</t>
  </si>
  <si>
    <t/>
  </si>
  <si>
    <t/>
  </si>
  <si>
    <t/>
  </si>
  <si>
    <t/>
  </si>
  <si>
    <t/>
  </si>
  <si>
    <t>Instandsetzung Wandfliesen Schwimmhalle</t>
  </si>
  <si>
    <t>m²</t>
  </si>
  <si>
    <t/>
  </si>
  <si>
    <t/>
  </si>
  <si>
    <t/>
  </si>
  <si>
    <t/>
  </si>
  <si>
    <t/>
  </si>
  <si>
    <t>Instandsetzung Fliesen Umkleiden/ Duschräume</t>
  </si>
  <si>
    <t>m²</t>
  </si>
  <si>
    <t/>
  </si>
  <si>
    <t/>
  </si>
  <si>
    <t/>
  </si>
  <si>
    <t/>
  </si>
  <si>
    <t>Zwischensumme</t>
  </si>
  <si>
    <t/>
  </si>
  <si>
    <t/>
  </si>
  <si>
    <t/>
  </si>
  <si>
    <t/>
  </si>
  <si>
    <t/>
  </si>
  <si>
    <t/>
  </si>
  <si>
    <t/>
  </si>
  <si>
    <t/>
  </si>
  <si>
    <t>Betonsanierung</t>
  </si>
  <si>
    <t/>
  </si>
  <si>
    <t/>
  </si>
  <si>
    <t/>
  </si>
  <si>
    <t/>
  </si>
  <si>
    <t/>
  </si>
  <si>
    <t/>
  </si>
  <si>
    <t/>
  </si>
  <si>
    <t/>
  </si>
  <si>
    <t/>
  </si>
  <si>
    <t/>
  </si>
  <si>
    <t>Arbeiten am Beton der Beckenwände, Innen- und Außenseite, inkl. Konsole (Seitenfl.)</t>
  </si>
  <si>
    <t>psch</t>
  </si>
  <si>
    <t/>
  </si>
  <si>
    <t/>
  </si>
  <si>
    <t/>
  </si>
  <si>
    <t/>
  </si>
  <si>
    <t/>
  </si>
  <si>
    <t>Arbeiten am Beton der Außenwände, Beckenumgang</t>
  </si>
  <si>
    <t>psch</t>
  </si>
  <si>
    <t/>
  </si>
  <si>
    <t/>
  </si>
  <si>
    <t/>
  </si>
  <si>
    <t/>
  </si>
  <si>
    <t/>
  </si>
  <si>
    <t>Arbeiten am Beton der Deckenuntersichten, Beckenumgang, inkl. Konsole (Untersicht)</t>
  </si>
  <si>
    <t>psch</t>
  </si>
  <si>
    <t>30.000,00 €</t>
  </si>
  <si>
    <t>30.000,00 €</t>
  </si>
  <si>
    <t/>
  </si>
  <si>
    <t/>
  </si>
  <si>
    <t/>
  </si>
  <si>
    <t/>
  </si>
  <si>
    <t/>
  </si>
  <si>
    <t>Arbeiten am Beton der Beckenuntersichten</t>
  </si>
  <si>
    <t>psch</t>
  </si>
  <si>
    <t/>
  </si>
  <si>
    <t/>
  </si>
  <si>
    <t/>
  </si>
  <si>
    <t/>
  </si>
  <si>
    <t/>
  </si>
  <si>
    <t>Arbeiten an Sohle unter dem Becken sowie Bodenfläche im Beckenumgang</t>
  </si>
  <si>
    <t>psch</t>
  </si>
  <si>
    <t>15.000,00 €</t>
  </si>
  <si>
    <t>15.000,00 €</t>
  </si>
  <si>
    <t/>
  </si>
  <si>
    <t/>
  </si>
  <si>
    <t/>
  </si>
  <si>
    <t/>
  </si>
  <si>
    <t/>
  </si>
  <si>
    <t>Arbeiten an Durchbrüchen und Öffnungen</t>
  </si>
  <si>
    <t>psch</t>
  </si>
  <si>
    <t>5.000,00 €</t>
  </si>
  <si>
    <t>5.000,00 €</t>
  </si>
  <si>
    <t/>
  </si>
  <si>
    <t/>
  </si>
  <si>
    <t/>
  </si>
  <si>
    <t/>
  </si>
  <si>
    <t/>
  </si>
  <si>
    <t>Arbeiten an Stahlbauteilen</t>
  </si>
  <si>
    <t>psch</t>
  </si>
  <si>
    <t>5.000,00 €</t>
  </si>
  <si>
    <t>5.000,00 €</t>
  </si>
  <si>
    <t/>
  </si>
  <si>
    <t/>
  </si>
  <si>
    <t/>
  </si>
  <si>
    <t/>
  </si>
  <si>
    <t/>
  </si>
  <si>
    <t>Sonstige Arbeiten</t>
  </si>
  <si>
    <t>psch</t>
  </si>
  <si>
    <t>50.000,00 €</t>
  </si>
  <si>
    <t>50.000,00 €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</si>
  <si>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</si>
  <si>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</si>
  <si>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</si>
  <si>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</si>
  <si>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</si>
  <si>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</si>
  <si>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</si>
  <si>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</si>
  <si>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</si>
  <si>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</si>
  <si>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</si>
  <si>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</si>
  <si>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Innenausbau</t>
  </si>
  <si>
    <t/>
  </si>
  <si>
    <t/>
  </si>
  <si>
    <t/>
  </si>
  <si>
    <t/>
  </si>
  <si>
    <t/>
  </si>
  <si>
    <t/>
  </si>
  <si>
    <t/>
  </si>
  <si>
    <t/>
  </si>
  <si>
    <t/>
  </si>
  <si>
    <t>Trennwände Umkleiden</t>
  </si>
  <si>
    <t>m²</t>
  </si>
  <si>
    <t/>
  </si>
  <si>
    <t/>
  </si>
  <si>
    <t/>
  </si>
  <si>
    <t/>
  </si>
  <si>
    <t/>
  </si>
  <si>
    <t>Austausch der Schlösser der Kleiderspinde</t>
  </si>
  <si>
    <t>Stck</t>
  </si>
  <si>
    <t/>
  </si>
  <si>
    <t/>
  </si>
  <si>
    <t/>
  </si>
  <si>
    <t/>
  </si>
  <si>
    <t>Zwischensumme</t>
  </si>
  <si>
    <t/>
  </si>
  <si>
    <t/>
  </si>
  <si>
    <t/>
  </si>
  <si>
    <t/>
  </si>
  <si>
    <t/>
  </si>
  <si>
    <t/>
  </si>
  <si>
    <t/>
  </si>
  <si>
    <t>Malerarbeiten</t>
  </si>
  <si>
    <t/>
  </si>
  <si>
    <t/>
  </si>
  <si>
    <t/>
  </si>
  <si>
    <t/>
  </si>
  <si>
    <t/>
  </si>
  <si>
    <t/>
  </si>
  <si>
    <t/>
  </si>
  <si>
    <t/>
  </si>
  <si>
    <t/>
  </si>
  <si>
    <t>m²</t>
  </si>
  <si>
    <t/>
  </si>
  <si>
    <t/>
  </si>
  <si>
    <t/>
  </si>
  <si>
    <t>Zwischensumme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</si>
  <si>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</si>
  <si>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</si>
  <si>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</si>
  <si>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</si>
  <si>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</si>
  <si>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</si>
  <si>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</si>
  <si>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</si>
  <si>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</si>
  <si>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</si>
  <si>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</si>
  <si>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</si>
  <si>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</si>
  <si>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</si>
  <si>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</si>
  <si>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</si>
  <si>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</si>
  <si>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</si>
  <si>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</si>
  <si>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</si>
  <si>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</si>
  <si>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</si>
  <si>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</si>
  <si>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</si>
  <si>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KG 400 - Technische Ausstattung</t>
  </si>
  <si>
    <t/>
  </si>
  <si>
    <t/>
  </si>
  <si>
    <t/>
  </si>
  <si>
    <t/>
  </si>
  <si>
    <t/>
  </si>
  <si>
    <t/>
  </si>
  <si>
    <t>KG 500 - Außenanlagen</t>
  </si>
  <si>
    <t>Planschbecken</t>
  </si>
  <si>
    <t/>
  </si>
  <si>
    <t/>
  </si>
  <si>
    <t/>
  </si>
  <si>
    <t/>
  </si>
  <si>
    <t/>
  </si>
  <si>
    <t/>
  </si>
  <si>
    <t/>
  </si>
  <si>
    <t/>
  </si>
  <si>
    <t/>
  </si>
  <si>
    <t/>
  </si>
  <si>
    <t>Erneuerung aufgrund von hohen Wasserverlusten (Undichtigkeiten)</t>
  </si>
  <si>
    <t>psch</t>
  </si>
  <si>
    <t/>
  </si>
  <si>
    <t/>
  </si>
  <si>
    <t/>
  </si>
  <si>
    <t/>
  </si>
  <si>
    <t>Zwischensumme</t>
  </si>
  <si>
    <t/>
  </si>
  <si>
    <t/>
  </si>
  <si>
    <t/>
  </si>
  <si>
    <t/>
  </si>
  <si>
    <t/>
  </si>
  <si>
    <t/>
  </si>
  <si>
    <t/>
  </si>
  <si>
    <t/>
  </si>
  <si>
    <t>Beckenarbeiten außen</t>
  </si>
  <si>
    <t/>
  </si>
  <si>
    <t/>
  </si>
  <si>
    <t/>
  </si>
  <si>
    <t/>
  </si>
  <si>
    <t/>
  </si>
  <si>
    <t/>
  </si>
  <si>
    <t/>
  </si>
  <si>
    <t/>
  </si>
  <si>
    <t/>
  </si>
  <si>
    <t/>
  </si>
  <si>
    <t>Sonstige Arbeiten</t>
  </si>
  <si>
    <t>psch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</si>
  <si>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</si>
  <si>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</si>
  <si>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</si>
  <si>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</si>
  <si>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</si>
  <si>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</si>
  <si>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</si>
  <si>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</si>
  <si>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</si>
  <si>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</si>
  <si>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</si>
  <si>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</si>
  <si>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Sprungbrett</t>
  </si>
  <si>
    <t>Spielgeräte</t>
  </si>
  <si>
    <t>Bestuhlung</t>
  </si>
  <si>
    <t>Architekt</t>
  </si>
  <si>
    <t>Ingenieurleistungen</t>
  </si>
  <si>
    <t>Fachplanung</t>
  </si>
  <si>
    <t>Brandschutz</t>
  </si>
  <si>
    <t>Gutachten und Beratung (u.a. Betonuntersuchung Innenbecken)</t>
  </si>
  <si>
    <t>Sanierung Gartenhallenbad Enger</t>
  </si>
  <si>
    <t>Kostenberechnung</t>
  </si>
  <si>
    <t>Priorisierung</t>
  </si>
  <si>
    <t xml:space="preserve">KG 500 </t>
  </si>
  <si>
    <t>KG 600 - Ausstattung</t>
  </si>
  <si>
    <t>Innenausstattung</t>
  </si>
  <si>
    <t>stk</t>
  </si>
  <si>
    <t>Austattung Küche</t>
  </si>
  <si>
    <t>Gesamtkosten netto</t>
  </si>
  <si>
    <t>Gesamtkosten brutto</t>
  </si>
  <si>
    <t>Leistungen gem. HOAI</t>
  </si>
  <si>
    <t>Tragwerkplanung</t>
  </si>
  <si>
    <t>Sonstige Ingenieuerleistung</t>
  </si>
  <si>
    <t xml:space="preserve">Bauphysik, Schallschutz und Raumakkustik </t>
  </si>
  <si>
    <t>Allg BNK</t>
  </si>
  <si>
    <t>Prüfung, Genehmigungen und Abnahmen</t>
  </si>
  <si>
    <t xml:space="preserve">KG 700 </t>
  </si>
  <si>
    <t>EFRE</t>
  </si>
  <si>
    <t>Städtebauförderung</t>
  </si>
  <si>
    <t>n.</t>
  </si>
  <si>
    <t>h.</t>
  </si>
  <si>
    <t>m.</t>
  </si>
  <si>
    <t>Maßnahmen/ Kostengruppen</t>
  </si>
  <si>
    <t>Summe KG 300</t>
  </si>
  <si>
    <t>KG 700 - Baunebenkosten</t>
  </si>
  <si>
    <t>KG 200 - 600</t>
  </si>
  <si>
    <t xml:space="preserve">KG 600 </t>
  </si>
  <si>
    <t>Förderung EFRE</t>
  </si>
  <si>
    <t>Förderung Städtebauförderung</t>
  </si>
  <si>
    <t>Eigenanteil</t>
  </si>
  <si>
    <t>Städtebauförderung:</t>
  </si>
  <si>
    <t>Zwdf. Ausgaben</t>
  </si>
  <si>
    <t>Förderung</t>
  </si>
  <si>
    <t>Abzug Sanierungskosten</t>
  </si>
  <si>
    <t xml:space="preserve">Diverse Malerarbeiten </t>
  </si>
  <si>
    <t>Außenausstattung</t>
  </si>
  <si>
    <t>nach HOAI für 775 mit 91% + 10 Zulage + 8% Nebenk.</t>
  </si>
  <si>
    <t>Ausbesserung Fußböden Keller</t>
  </si>
  <si>
    <t>Beckenbeschichtung inkl. Nebenleistungen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</si>
</sst>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#,##0.00\ &quot;€&quot;"/>
  </numFmts>
  <fonts count="13" x14ac:knownFonts="1">
    <font>
      <sz val="11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name val="Times New Roman"/>
      <family val="2"/>
    </font>
    <font>
      <i/>
      <sz val="10"/>
      <name val="Arial"/>
      <family val="2"/>
    </font>
    <font>
      <b/>
      <sz val="10"/>
      <name val="Times New Roman"/>
      <family val="2"/>
    </font>
    <font>
      <b/>
      <sz val="10"/>
      <name val="Calibri"/>
      <family val="2"/>
    </font>
    <font>
      <sz val="11"/>
      <name val="Calibri"/>
      <family val="2"/>
    </font>
    <font>
      <b/>
      <sz val="10"/>
      <color theme="0"/>
      <name val="Arial"/>
      <family val="2"/>
    </font>
    <font>
      <i/>
      <sz val="10"/>
      <name val="Times New Roman"/>
      <family val="2"/>
    </font>
    <font>
      <i/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143"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0" fontId="4" fillId="5" borderId="1" xfId="0" applyFont="1" applyFill="1" applyBorder="1" applyAlignment="1">
      <alignment horizontal="left" vertical="center"/>
    </xf>
    <xf numFmtId="4" fontId="4" fillId="5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165" fontId="1" fillId="0" borderId="6" xfId="0" applyNumberFormat="1" applyFont="1" applyBorder="1" applyAlignment="1">
      <alignment vertical="center"/>
    </xf>
    <xf numFmtId="0" fontId="4" fillId="4" borderId="0" xfId="0" applyFont="1" applyFill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left" vertical="center"/>
    </xf>
    <xf numFmtId="165" fontId="1" fillId="0" borderId="1" xfId="0" applyNumberFormat="1" applyFont="1" applyBorder="1" applyAlignment="1">
      <alignment vertical="center"/>
    </xf>
    <xf numFmtId="0" fontId="5" fillId="6" borderId="7" xfId="0" applyFont="1" applyFill="1" applyBorder="1" applyAlignment="1">
      <alignment horizontal="left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8" fontId="4" fillId="5" borderId="1" xfId="0" applyNumberFormat="1" applyFont="1" applyFill="1" applyBorder="1" applyAlignment="1">
      <alignment horizontal="right" vertical="center"/>
    </xf>
    <xf numFmtId="44" fontId="4" fillId="5" borderId="1" xfId="0" applyNumberFormat="1" applyFont="1" applyFill="1" applyBorder="1" applyAlignment="1">
      <alignment horizontal="right" vertical="center"/>
    </xf>
    <xf numFmtId="165" fontId="4" fillId="5" borderId="1" xfId="0" applyNumberFormat="1" applyFont="1" applyFill="1" applyBorder="1" applyAlignment="1">
      <alignment horizontal="right" vertical="center"/>
    </xf>
    <xf numFmtId="44" fontId="4" fillId="5" borderId="1" xfId="1" applyNumberFormat="1" applyFont="1" applyFill="1" applyBorder="1" applyAlignment="1">
      <alignment horizontal="right" vertical="center"/>
    </xf>
    <xf numFmtId="165" fontId="4" fillId="5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4" fillId="6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7" borderId="2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1" fillId="0" borderId="1" xfId="1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165" fontId="1" fillId="0" borderId="9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vertical="center"/>
    </xf>
    <xf numFmtId="0" fontId="8" fillId="0" borderId="10" xfId="0" applyFont="1" applyBorder="1" applyAlignment="1">
      <alignment horizontal="righ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6" fillId="0" borderId="7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right" vertical="center"/>
    </xf>
    <xf numFmtId="165" fontId="6" fillId="0" borderId="7" xfId="0" applyNumberFormat="1" applyFont="1" applyBorder="1" applyAlignment="1">
      <alignment vertical="center"/>
    </xf>
    <xf numFmtId="0" fontId="4" fillId="5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vertical="center"/>
    </xf>
    <xf numFmtId="0" fontId="2" fillId="6" borderId="5" xfId="0" applyFont="1" applyFill="1" applyBorder="1" applyAlignment="1">
      <alignment horizontal="left" vertical="center"/>
    </xf>
    <xf numFmtId="0" fontId="5" fillId="6" borderId="8" xfId="0" applyFont="1" applyFill="1" applyBorder="1" applyAlignment="1">
      <alignment horizontal="left" vertical="center"/>
    </xf>
    <xf numFmtId="0" fontId="5" fillId="6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0" fontId="2" fillId="6" borderId="8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5" xfId="0" applyNumberFormat="1" applyFont="1" applyBorder="1" applyAlignment="1">
      <alignment horizontal="right" vertical="center"/>
    </xf>
    <xf numFmtId="165" fontId="4" fillId="6" borderId="5" xfId="0" applyNumberFormat="1" applyFont="1" applyFill="1" applyBorder="1" applyAlignment="1">
      <alignment vertical="center"/>
    </xf>
    <xf numFmtId="165" fontId="1" fillId="6" borderId="8" xfId="0" applyNumberFormat="1" applyFont="1" applyFill="1" applyBorder="1" applyAlignment="1">
      <alignment vertical="center"/>
    </xf>
    <xf numFmtId="0" fontId="8" fillId="6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right" vertical="center"/>
    </xf>
    <xf numFmtId="165" fontId="1" fillId="8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3" fontId="2" fillId="0" borderId="0" xfId="0" applyNumberFormat="1" applyFont="1" applyAlignment="1">
      <alignment horizontal="left" vertical="center"/>
    </xf>
    <xf numFmtId="164" fontId="2" fillId="3" borderId="0" xfId="1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10" fillId="7" borderId="6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4" fillId="0" borderId="0" xfId="0" applyNumberFormat="1" applyFont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10" fillId="7" borderId="2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view="pageBreakPreview" topLeftCell="A58" zoomScaleNormal="100" zoomScaleSheetLayoutView="100" workbookViewId="0">
      <selection activeCell="K74" sqref="K74"/>
    </sheetView>
  </sheetViews>
  <sheetFormatPr baseColWidth="10" defaultColWidth="8.85546875" defaultRowHeight="12.75" x14ac:dyDescent="0.25"/>
  <cols>
    <col min="1" max="1" width="33.42578125" style="1" bestFit="1" customWidth="1"/>
    <col min="2" max="2" width="54" style="1"/>
    <col min="3" max="3" width="10" style="1"/>
    <col min="4" max="4" width="8" style="1"/>
    <col min="5" max="5" width="12" style="19"/>
    <col min="6" max="6" width="28" style="1"/>
    <col min="7" max="7" width="13.28515625" style="29" bestFit="1" customWidth="1"/>
    <col min="8" max="10" width="5" style="1"/>
    <col min="11" max="11" width="20" style="1" bestFit="1" customWidth="1"/>
    <col min="12" max="13" width="13.85546875" style="1" bestFit="1" customWidth="1"/>
    <col min="14" max="14" width="12.42578125" style="1" bestFit="1" customWidth="1"/>
    <col min="15" max="16384" width="8.85546875" style="1"/>
  </cols>
  <sheetData>
    <row r="1" spans="1:10" ht="21" customHeight="1" x14ac:dyDescent="0.25">
      <c r="A1" s="128" t="s">
        <v>0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0" ht="21" customHeight="1" x14ac:dyDescent="0.25">
      <c r="A2" s="128" t="s">
        <v>317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0" ht="21" customHeight="1" x14ac:dyDescent="0.25">
      <c r="A3" s="135">
        <v>45898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0" ht="21" customHeight="1" x14ac:dyDescent="0.25">
      <c r="A4" s="128" t="s">
        <v>318</v>
      </c>
      <c r="B4" s="134"/>
      <c r="C4" s="134"/>
      <c r="D4" s="134"/>
      <c r="E4" s="134"/>
      <c r="F4" s="134"/>
      <c r="G4" s="134"/>
      <c r="H4" s="134"/>
      <c r="I4" s="134"/>
      <c r="J4" s="134"/>
    </row>
    <row r="5" spans="1:10" ht="21" customHeight="1" x14ac:dyDescent="0.25">
      <c r="A5" s="20"/>
    </row>
    <row r="6" spans="1:10" s="50" customFormat="1" ht="27" customHeight="1" x14ac:dyDescent="0.25">
      <c r="A6" s="132" t="s">
        <v>339</v>
      </c>
      <c r="B6" s="132" t="s">
        <v>7</v>
      </c>
      <c r="C6" s="132" t="s">
        <v>2</v>
      </c>
      <c r="D6" s="132" t="s">
        <v>3</v>
      </c>
      <c r="E6" s="132" t="s">
        <v>4</v>
      </c>
      <c r="F6" s="132" t="s">
        <v>5</v>
      </c>
      <c r="G6" s="141" t="s">
        <v>6</v>
      </c>
      <c r="H6" s="138" t="s">
        <v>319</v>
      </c>
      <c r="I6" s="139"/>
      <c r="J6" s="140"/>
    </row>
    <row r="7" spans="1:10" s="50" customFormat="1" ht="27" customHeight="1" x14ac:dyDescent="0.25">
      <c r="A7" s="133"/>
      <c r="B7" s="133"/>
      <c r="C7" s="133"/>
      <c r="D7" s="133"/>
      <c r="E7" s="133"/>
      <c r="F7" s="133"/>
      <c r="G7" s="142"/>
      <c r="H7" s="51" t="s">
        <v>337</v>
      </c>
      <c r="I7" s="52" t="s">
        <v>338</v>
      </c>
      <c r="J7" s="53" t="s">
        <v>336</v>
      </c>
    </row>
    <row r="8" spans="1:10" s="23" customFormat="1" ht="17.45" customHeight="1" thickBot="1" x14ac:dyDescent="0.3">
      <c r="A8" s="86" t="s">
        <v>8</v>
      </c>
      <c r="B8" s="87" t="s">
        <v>9</v>
      </c>
      <c r="C8" s="136"/>
      <c r="D8" s="137"/>
      <c r="E8" s="137"/>
      <c r="F8" s="137"/>
      <c r="G8" s="137"/>
      <c r="H8" s="87"/>
      <c r="I8" s="87"/>
      <c r="J8" s="87"/>
    </row>
    <row r="9" spans="1:10" ht="17.45" customHeight="1" x14ac:dyDescent="0.25">
      <c r="A9" s="84"/>
      <c r="B9" s="6"/>
      <c r="C9" s="130"/>
      <c r="D9" s="131"/>
      <c r="E9" s="131"/>
      <c r="F9" s="131"/>
      <c r="G9" s="131"/>
      <c r="H9" s="131"/>
      <c r="I9" s="131"/>
      <c r="J9" s="131"/>
    </row>
    <row r="10" spans="1:10" s="23" customFormat="1" ht="17.45" customHeight="1" thickBot="1" x14ac:dyDescent="0.3">
      <c r="A10" s="86" t="s">
        <v>10</v>
      </c>
      <c r="B10" s="87" t="s">
        <v>11</v>
      </c>
      <c r="C10" s="87" t="s">
        <v>12</v>
      </c>
      <c r="D10" s="87" t="s">
        <v>13</v>
      </c>
      <c r="E10" s="89" t="s">
        <v>14</v>
      </c>
      <c r="F10" s="87" t="s">
        <v>15</v>
      </c>
      <c r="G10" s="88" t="s">
        <v>16</v>
      </c>
      <c r="H10" s="87"/>
      <c r="I10" s="87"/>
      <c r="J10" s="87"/>
    </row>
    <row r="11" spans="1:10" s="23" customFormat="1" ht="17.45" customHeight="1" x14ac:dyDescent="0.25">
      <c r="A11" s="54"/>
      <c r="B11" s="55"/>
      <c r="C11" s="56"/>
      <c r="D11" s="56"/>
      <c r="E11" s="56"/>
      <c r="F11" s="56"/>
      <c r="G11" s="33"/>
      <c r="H11" s="55"/>
      <c r="I11" s="55"/>
      <c r="J11" s="57"/>
    </row>
    <row r="12" spans="1:10" s="65" customFormat="1" ht="17.45" customHeight="1" x14ac:dyDescent="0.25">
      <c r="A12" s="60" t="s">
        <v>21</v>
      </c>
      <c r="B12" s="61" t="s">
        <v>22</v>
      </c>
      <c r="C12" s="62" t="s">
        <v>23</v>
      </c>
      <c r="D12" s="62" t="s">
        <v>24</v>
      </c>
      <c r="E12" s="62" t="s">
        <v>25</v>
      </c>
      <c r="F12" s="62" t="s">
        <v>26</v>
      </c>
      <c r="G12" s="80" t="s">
        <v>27</v>
      </c>
      <c r="H12" s="61" t="s">
        <v>28</v>
      </c>
      <c r="I12" s="61" t="s">
        <v>29</v>
      </c>
      <c r="J12" s="64" t="s">
        <v>30</v>
      </c>
    </row>
    <row r="13" spans="1:10" ht="17.45" customHeight="1" x14ac:dyDescent="0.25">
      <c r="A13" s="2" t="s">
        <v>31</v>
      </c>
      <c r="B13" s="26" t="s">
        <v>32</v>
      </c>
      <c r="C13" s="27">
        <v>750</v>
      </c>
      <c r="D13" s="28" t="s">
        <v>33</v>
      </c>
      <c r="E13" s="43">
        <v>62</v>
      </c>
      <c r="F13" s="43">
        <f>SUM(C13)*E13</f>
        <v>46500</v>
      </c>
      <c r="G13" s="31" t="s">
        <v>34</v>
      </c>
      <c r="H13" s="2" t="s">
        <v>35</v>
      </c>
      <c r="I13" s="11" t="s">
        <v>36</v>
      </c>
      <c r="J13" s="4" t="s">
        <v>37</v>
      </c>
    </row>
    <row r="14" spans="1:10" ht="17.45" customHeight="1" x14ac:dyDescent="0.25">
      <c r="A14" s="2" t="s">
        <v>38</v>
      </c>
      <c r="B14" s="26" t="s">
        <v>39</v>
      </c>
      <c r="C14" s="27">
        <v>1</v>
      </c>
      <c r="D14" s="28" t="s">
        <v>40</v>
      </c>
      <c r="E14" s="43">
        <v>16500</v>
      </c>
      <c r="F14" s="43">
        <f t="shared" ref="F14:F20" si="0">SUM(C14)*E14</f>
        <v>16500</v>
      </c>
      <c r="G14" s="31" t="s">
        <v>41</v>
      </c>
      <c r="H14" s="2" t="s">
        <v>42</v>
      </c>
      <c r="I14" s="11" t="s">
        <v>43</v>
      </c>
      <c r="J14" s="4" t="s">
        <v>44</v>
      </c>
    </row>
    <row r="15" spans="1:10" ht="17.45" customHeight="1" x14ac:dyDescent="0.25">
      <c r="A15" s="2" t="s">
        <v>45</v>
      </c>
      <c r="B15" s="26" t="s">
        <v>46</v>
      </c>
      <c r="C15" s="27">
        <v>450</v>
      </c>
      <c r="D15" s="28" t="s">
        <v>47</v>
      </c>
      <c r="E15" s="43">
        <v>155</v>
      </c>
      <c r="F15" s="43">
        <f t="shared" si="0"/>
        <v>69750</v>
      </c>
      <c r="G15" s="31" t="s">
        <v>48</v>
      </c>
      <c r="H15" s="2" t="s">
        <v>49</v>
      </c>
      <c r="I15" s="11" t="s">
        <v>50</v>
      </c>
      <c r="J15" s="4" t="s">
        <v>51</v>
      </c>
    </row>
    <row r="16" spans="1:10" ht="17.45" customHeight="1" x14ac:dyDescent="0.25">
      <c r="A16" s="2" t="s">
        <v>52</v>
      </c>
      <c r="B16" s="26" t="s">
        <v>53</v>
      </c>
      <c r="C16" s="27">
        <v>280</v>
      </c>
      <c r="D16" s="28" t="s">
        <v>54</v>
      </c>
      <c r="E16" s="43">
        <v>155</v>
      </c>
      <c r="F16" s="43">
        <f t="shared" si="0"/>
        <v>43400</v>
      </c>
      <c r="G16" s="31" t="s">
        <v>55</v>
      </c>
      <c r="H16" s="10" t="s">
        <v>56</v>
      </c>
      <c r="I16" s="2" t="s">
        <v>57</v>
      </c>
      <c r="J16" s="4" t="s">
        <v>58</v>
      </c>
    </row>
    <row r="17" spans="1:10" ht="17.45" customHeight="1" x14ac:dyDescent="0.25">
      <c r="A17" s="2" t="s">
        <v>59</v>
      </c>
      <c r="B17" s="26" t="s">
        <v>60</v>
      </c>
      <c r="C17" s="27">
        <v>80</v>
      </c>
      <c r="D17" s="28" t="s">
        <v>61</v>
      </c>
      <c r="E17" s="43">
        <v>45</v>
      </c>
      <c r="F17" s="43">
        <f t="shared" si="0"/>
        <v>3600</v>
      </c>
      <c r="G17" s="31" t="s">
        <v>62</v>
      </c>
      <c r="H17" s="10" t="s">
        <v>63</v>
      </c>
      <c r="I17" s="2" t="s">
        <v>64</v>
      </c>
      <c r="J17" s="4" t="s">
        <v>65</v>
      </c>
    </row>
    <row r="18" spans="1:10" ht="17.45" customHeight="1" x14ac:dyDescent="0.25">
      <c r="A18" s="2" t="s">
        <v>66</v>
      </c>
      <c r="B18" s="26" t="s">
        <v>67</v>
      </c>
      <c r="C18" s="27">
        <v>1</v>
      </c>
      <c r="D18" s="28" t="s">
        <v>68</v>
      </c>
      <c r="E18" s="43">
        <v>8000</v>
      </c>
      <c r="F18" s="43">
        <f t="shared" si="0"/>
        <v>8000</v>
      </c>
      <c r="G18" s="31" t="s">
        <v>69</v>
      </c>
      <c r="H18" s="2" t="s">
        <v>70</v>
      </c>
      <c r="I18" s="11" t="s">
        <v>71</v>
      </c>
      <c r="J18" s="4" t="s">
        <v>72</v>
      </c>
    </row>
    <row r="19" spans="1:10" ht="17.45" customHeight="1" x14ac:dyDescent="0.25">
      <c r="A19" s="2" t="s">
        <v>73</v>
      </c>
      <c r="B19" s="26" t="s">
        <v>74</v>
      </c>
      <c r="C19" s="27">
        <v>30</v>
      </c>
      <c r="D19" s="28" t="s">
        <v>75</v>
      </c>
      <c r="E19" s="43">
        <v>125</v>
      </c>
      <c r="F19" s="43">
        <f t="shared" si="0"/>
        <v>3750</v>
      </c>
      <c r="G19" s="31" t="s">
        <v>76</v>
      </c>
      <c r="H19" s="2" t="s">
        <v>77</v>
      </c>
      <c r="I19" s="11" t="s">
        <v>78</v>
      </c>
      <c r="J19" s="4" t="s">
        <v>79</v>
      </c>
    </row>
    <row r="20" spans="1:10" ht="17.45" customHeight="1" x14ac:dyDescent="0.25">
      <c r="A20" s="2" t="s">
        <v>80</v>
      </c>
      <c r="B20" s="26" t="s">
        <v>81</v>
      </c>
      <c r="C20" s="27">
        <v>20</v>
      </c>
      <c r="D20" s="28" t="s">
        <v>82</v>
      </c>
      <c r="E20" s="43">
        <v>125</v>
      </c>
      <c r="F20" s="43">
        <f t="shared" si="0"/>
        <v>2500</v>
      </c>
      <c r="G20" s="31" t="s">
        <v>83</v>
      </c>
      <c r="H20" s="2" t="s">
        <v>84</v>
      </c>
      <c r="I20" s="11" t="s">
        <v>85</v>
      </c>
      <c r="J20" s="4" t="s">
        <v>86</v>
      </c>
    </row>
    <row r="21" spans="1:10" s="23" customFormat="1" ht="17.45" customHeight="1" x14ac:dyDescent="0.25">
      <c r="A21" s="13" t="s">
        <v>87</v>
      </c>
      <c r="B21" s="21" t="s">
        <v>88</v>
      </c>
      <c r="C21" s="22" t="s">
        <v>89</v>
      </c>
      <c r="D21" s="22" t="s">
        <v>90</v>
      </c>
      <c r="E21" s="22" t="s">
        <v>91</v>
      </c>
      <c r="F21" s="22" t="s">
        <v>92</v>
      </c>
      <c r="G21" s="59">
        <f>F13+F14+F15+F16+F17+F18+F19+F20</f>
        <v>194000</v>
      </c>
      <c r="H21" s="21" t="s">
        <v>93</v>
      </c>
      <c r="I21" s="21" t="s">
        <v>94</v>
      </c>
      <c r="J21" s="24" t="s">
        <v>95</v>
      </c>
    </row>
    <row r="22" spans="1:10" ht="17.45" customHeight="1" x14ac:dyDescent="0.25">
      <c r="A22" s="60" t="s">
        <v>96</v>
      </c>
      <c r="B22" s="2" t="s">
        <v>97</v>
      </c>
      <c r="C22" s="3" t="s">
        <v>98</v>
      </c>
      <c r="D22" s="3" t="s">
        <v>99</v>
      </c>
      <c r="E22" s="3" t="s">
        <v>100</v>
      </c>
      <c r="F22" s="3" t="s">
        <v>101</v>
      </c>
      <c r="G22" s="31" t="s">
        <v>102</v>
      </c>
      <c r="H22" s="2" t="s">
        <v>103</v>
      </c>
      <c r="I22" s="2" t="s">
        <v>104</v>
      </c>
      <c r="J22" s="4" t="s">
        <v>105</v>
      </c>
    </row>
    <row r="23" spans="1:10" ht="25.5" x14ac:dyDescent="0.25">
      <c r="A23" s="2" t="s">
        <v>106</v>
      </c>
      <c r="B23" s="98" t="s">
        <v>107</v>
      </c>
      <c r="C23" s="27">
        <v>1</v>
      </c>
      <c r="D23" s="28" t="s">
        <v>108</v>
      </c>
      <c r="E23" s="43">
        <v>65000</v>
      </c>
      <c r="F23" s="43">
        <v>65000</v>
      </c>
      <c r="G23" s="31" t="s">
        <v>109</v>
      </c>
      <c r="H23" s="2" t="s">
        <v>110</v>
      </c>
      <c r="I23" s="11" t="s">
        <v>111</v>
      </c>
      <c r="J23" s="4" t="s">
        <v>112</v>
      </c>
    </row>
    <row r="24" spans="1:10" ht="17.45" customHeight="1" x14ac:dyDescent="0.25">
      <c r="A24" s="2" t="s">
        <v>113</v>
      </c>
      <c r="B24" s="98" t="s">
        <v>114</v>
      </c>
      <c r="C24" s="27">
        <v>1</v>
      </c>
      <c r="D24" s="28" t="s">
        <v>115</v>
      </c>
      <c r="E24" s="43">
        <v>50000</v>
      </c>
      <c r="F24" s="43">
        <v>50000</v>
      </c>
      <c r="G24" s="31" t="s">
        <v>116</v>
      </c>
      <c r="H24" s="2" t="s">
        <v>117</v>
      </c>
      <c r="I24" s="11" t="s">
        <v>118</v>
      </c>
      <c r="J24" s="4" t="s">
        <v>119</v>
      </c>
    </row>
    <row r="25" spans="1:10" ht="25.5" x14ac:dyDescent="0.25">
      <c r="A25" s="2" t="s">
        <v>120</v>
      </c>
      <c r="B25" s="98" t="s">
        <v>121</v>
      </c>
      <c r="C25" s="27">
        <v>1</v>
      </c>
      <c r="D25" s="28" t="s">
        <v>122</v>
      </c>
      <c r="E25" s="28" t="s">
        <v>123</v>
      </c>
      <c r="F25" s="28" t="s">
        <v>124</v>
      </c>
      <c r="G25" s="31" t="s">
        <v>125</v>
      </c>
      <c r="H25" s="2" t="s">
        <v>126</v>
      </c>
      <c r="I25" s="11" t="s">
        <v>127</v>
      </c>
      <c r="J25" s="4" t="s">
        <v>128</v>
      </c>
    </row>
    <row r="26" spans="1:10" ht="17.45" customHeight="1" x14ac:dyDescent="0.25">
      <c r="A26" s="2" t="s">
        <v>129</v>
      </c>
      <c r="B26" s="98" t="s">
        <v>130</v>
      </c>
      <c r="C26" s="27">
        <v>1</v>
      </c>
      <c r="D26" s="28" t="s">
        <v>131</v>
      </c>
      <c r="E26" s="43">
        <v>20000</v>
      </c>
      <c r="F26" s="43">
        <v>20000</v>
      </c>
      <c r="G26" s="31" t="s">
        <v>132</v>
      </c>
      <c r="H26" s="2" t="s">
        <v>133</v>
      </c>
      <c r="I26" s="11" t="s">
        <v>134</v>
      </c>
      <c r="J26" s="4" t="s">
        <v>135</v>
      </c>
    </row>
    <row r="27" spans="1:10" ht="25.5" x14ac:dyDescent="0.25">
      <c r="A27" s="2" t="s">
        <v>136</v>
      </c>
      <c r="B27" s="98" t="s">
        <v>137</v>
      </c>
      <c r="C27" s="27">
        <v>1</v>
      </c>
      <c r="D27" s="28" t="s">
        <v>138</v>
      </c>
      <c r="E27" s="28" t="s">
        <v>139</v>
      </c>
      <c r="F27" s="28" t="s">
        <v>140</v>
      </c>
      <c r="G27" s="31" t="s">
        <v>141</v>
      </c>
      <c r="H27" s="2" t="s">
        <v>142</v>
      </c>
      <c r="I27" s="11" t="s">
        <v>143</v>
      </c>
      <c r="J27" s="4" t="s">
        <v>144</v>
      </c>
    </row>
    <row r="28" spans="1:10" ht="17.45" customHeight="1" x14ac:dyDescent="0.25">
      <c r="A28" s="2" t="s">
        <v>145</v>
      </c>
      <c r="B28" s="98" t="s">
        <v>146</v>
      </c>
      <c r="C28" s="27">
        <v>1</v>
      </c>
      <c r="D28" s="28" t="s">
        <v>147</v>
      </c>
      <c r="E28" s="28" t="s">
        <v>148</v>
      </c>
      <c r="F28" s="28" t="s">
        <v>149</v>
      </c>
      <c r="G28" s="31" t="s">
        <v>150</v>
      </c>
      <c r="H28" s="2" t="s">
        <v>151</v>
      </c>
      <c r="I28" s="11" t="s">
        <v>152</v>
      </c>
      <c r="J28" s="4" t="s">
        <v>153</v>
      </c>
    </row>
    <row r="29" spans="1:10" ht="17.45" customHeight="1" x14ac:dyDescent="0.25">
      <c r="A29" s="2" t="s">
        <v>154</v>
      </c>
      <c r="B29" s="98" t="s">
        <v>155</v>
      </c>
      <c r="C29" s="27">
        <v>1</v>
      </c>
      <c r="D29" s="28" t="s">
        <v>156</v>
      </c>
      <c r="E29" s="28" t="s">
        <v>157</v>
      </c>
      <c r="F29" s="28" t="s">
        <v>158</v>
      </c>
      <c r="G29" s="31" t="s">
        <v>159</v>
      </c>
      <c r="H29" s="2" t="s">
        <v>160</v>
      </c>
      <c r="I29" s="11" t="s">
        <v>161</v>
      </c>
      <c r="J29" s="4" t="s">
        <v>162</v>
      </c>
    </row>
    <row r="30" spans="1:10" s="127" customFormat="1" ht="17.45" customHeight="1" x14ac:dyDescent="0.25">
      <c r="A30" s="2"/>
      <c r="B30" s="98" t="s">
        <v>354</v>
      </c>
      <c r="C30" s="27">
        <v>200</v>
      </c>
      <c r="D30" s="28" t="s">
        <v>17</v>
      </c>
      <c r="E30" s="43">
        <v>65</v>
      </c>
      <c r="F30" s="43">
        <f>SUM(C30)*E30</f>
        <v>13000</v>
      </c>
      <c r="G30" s="31"/>
      <c r="H30" s="2"/>
      <c r="I30" s="11"/>
      <c r="J30" s="4"/>
    </row>
    <row r="31" spans="1:10" ht="17.45" customHeight="1" x14ac:dyDescent="0.25">
      <c r="A31" s="2" t="s">
        <v>163</v>
      </c>
      <c r="B31" s="98" t="s">
        <v>164</v>
      </c>
      <c r="C31" s="27">
        <v>1</v>
      </c>
      <c r="D31" s="28" t="s">
        <v>165</v>
      </c>
      <c r="E31" s="28" t="s">
        <v>166</v>
      </c>
      <c r="F31" s="28" t="s">
        <v>167</v>
      </c>
      <c r="G31" s="31" t="s">
        <v>168</v>
      </c>
      <c r="H31" s="2" t="s">
        <v>169</v>
      </c>
      <c r="I31" s="11" t="s">
        <v>170</v>
      </c>
      <c r="J31" s="4" t="s">
        <v>171</v>
      </c>
    </row>
    <row r="32" spans="1:10" ht="17.45" customHeight="1" x14ac:dyDescent="0.25">
      <c r="A32" s="13" t="s">
        <v>19</v>
      </c>
      <c r="B32" s="2" t="s">
        <v>172</v>
      </c>
      <c r="C32" s="3" t="s">
        <v>173</v>
      </c>
      <c r="D32" s="3" t="s">
        <v>174</v>
      </c>
      <c r="E32" s="3" t="s">
        <v>175</v>
      </c>
      <c r="F32" s="3" t="s">
        <v>176</v>
      </c>
      <c r="G32" s="59">
        <f>F23+F24+F25+F26+F27+F28+F29+F31</f>
        <v>240000</v>
      </c>
      <c r="H32" s="2" t="s">
        <v>177</v>
      </c>
      <c r="I32" s="2" t="s">
        <v>178</v>
      </c>
      <c r="J32" s="4" t="s">
        <v>179</v>
      </c>
    </row>
    <row r="33" spans="1:10" s="65" customFormat="1" ht="17.45" customHeight="1" x14ac:dyDescent="0.25">
      <c r="A33" s="60" t="s">
        <v>180</v>
      </c>
      <c r="B33" s="61" t="s">
        <v>181</v>
      </c>
      <c r="C33" s="62" t="s">
        <v>182</v>
      </c>
      <c r="D33" s="62" t="s">
        <v>183</v>
      </c>
      <c r="E33" s="62" t="s">
        <v>184</v>
      </c>
      <c r="F33" s="62" t="s">
        <v>185</v>
      </c>
      <c r="G33" s="68"/>
      <c r="H33" s="61" t="s">
        <v>186</v>
      </c>
      <c r="I33" s="61" t="s">
        <v>187</v>
      </c>
      <c r="J33" s="64" t="s">
        <v>188</v>
      </c>
    </row>
    <row r="34" spans="1:10" ht="17.45" customHeight="1" x14ac:dyDescent="0.25">
      <c r="A34" s="2" t="s">
        <v>189</v>
      </c>
      <c r="B34" s="26" t="s">
        <v>190</v>
      </c>
      <c r="C34" s="27">
        <v>80</v>
      </c>
      <c r="D34" s="28" t="s">
        <v>191</v>
      </c>
      <c r="E34" s="43">
        <v>345</v>
      </c>
      <c r="F34" s="43">
        <f>SUM(C34)*E34</f>
        <v>27600</v>
      </c>
      <c r="G34" s="31" t="s">
        <v>192</v>
      </c>
      <c r="H34" s="2" t="s">
        <v>193</v>
      </c>
      <c r="I34" s="11" t="s">
        <v>194</v>
      </c>
      <c r="J34" s="4" t="s">
        <v>195</v>
      </c>
    </row>
    <row r="35" spans="1:10" ht="17.45" customHeight="1" x14ac:dyDescent="0.25">
      <c r="A35" s="2" t="s">
        <v>196</v>
      </c>
      <c r="B35" s="26" t="s">
        <v>197</v>
      </c>
      <c r="C35" s="27">
        <v>150</v>
      </c>
      <c r="D35" s="28" t="s">
        <v>198</v>
      </c>
      <c r="E35" s="43">
        <v>28</v>
      </c>
      <c r="F35" s="43">
        <f>SUM(C35)*E35</f>
        <v>4200</v>
      </c>
      <c r="G35" s="30" t="s">
        <v>199</v>
      </c>
      <c r="H35" s="2" t="s">
        <v>200</v>
      </c>
      <c r="I35" s="11" t="s">
        <v>201</v>
      </c>
      <c r="J35" s="4" t="s">
        <v>202</v>
      </c>
    </row>
    <row r="36" spans="1:10" s="23" customFormat="1" ht="17.45" customHeight="1" x14ac:dyDescent="0.25">
      <c r="A36" s="13" t="s">
        <v>203</v>
      </c>
      <c r="B36" s="21" t="s">
        <v>204</v>
      </c>
      <c r="C36" s="24" t="s">
        <v>205</v>
      </c>
      <c r="D36" s="24" t="s">
        <v>206</v>
      </c>
      <c r="E36" s="22" t="s">
        <v>207</v>
      </c>
      <c r="F36" s="43"/>
      <c r="G36" s="59">
        <f>F34+F35</f>
        <v>31800</v>
      </c>
      <c r="H36" s="21" t="s">
        <v>208</v>
      </c>
      <c r="I36" s="21" t="s">
        <v>209</v>
      </c>
      <c r="J36" s="24" t="s">
        <v>210</v>
      </c>
    </row>
    <row r="37" spans="1:10" ht="17.45" customHeight="1" x14ac:dyDescent="0.25">
      <c r="A37" s="66" t="s">
        <v>211</v>
      </c>
      <c r="B37" s="7" t="s">
        <v>212</v>
      </c>
      <c r="C37" s="8" t="s">
        <v>213</v>
      </c>
      <c r="D37" s="8" t="s">
        <v>214</v>
      </c>
      <c r="E37" s="9" t="s">
        <v>215</v>
      </c>
      <c r="F37" s="43"/>
      <c r="G37" s="67" t="s">
        <v>216</v>
      </c>
      <c r="H37" s="7" t="s">
        <v>217</v>
      </c>
      <c r="I37" s="7" t="s">
        <v>218</v>
      </c>
      <c r="J37" s="8" t="s">
        <v>219</v>
      </c>
    </row>
    <row r="38" spans="1:10" x14ac:dyDescent="0.25">
      <c r="A38" s="2" t="s">
        <v>220</v>
      </c>
      <c r="B38" s="98" t="s">
        <v>351</v>
      </c>
      <c r="C38" s="27">
        <v>350</v>
      </c>
      <c r="D38" s="98" t="s">
        <v>221</v>
      </c>
      <c r="E38" s="98">
        <v>165</v>
      </c>
      <c r="F38" s="43">
        <f t="shared" ref="F38" si="1">SUM(C38)*E38</f>
        <v>57750</v>
      </c>
      <c r="G38" s="59"/>
      <c r="H38" s="2" t="s">
        <v>222</v>
      </c>
      <c r="I38" s="11" t="s">
        <v>223</v>
      </c>
      <c r="J38" s="4" t="s">
        <v>224</v>
      </c>
    </row>
    <row r="39" spans="1:10" s="23" customFormat="1" ht="17.45" customHeight="1" thickBot="1" x14ac:dyDescent="0.3">
      <c r="A39" s="74" t="s">
        <v>225</v>
      </c>
      <c r="B39" s="75" t="s">
        <v>226</v>
      </c>
      <c r="C39" s="76" t="s">
        <v>227</v>
      </c>
      <c r="D39" s="76" t="s">
        <v>228</v>
      </c>
      <c r="E39" s="77" t="s">
        <v>229</v>
      </c>
      <c r="F39" s="77" t="s">
        <v>230</v>
      </c>
      <c r="G39" s="79">
        <f>SUM(F38)</f>
        <v>57750</v>
      </c>
      <c r="H39" s="75" t="s">
        <v>231</v>
      </c>
      <c r="I39" s="75" t="s">
        <v>232</v>
      </c>
      <c r="J39" s="76" t="s">
        <v>233</v>
      </c>
    </row>
    <row r="40" spans="1:10" ht="17.45" customHeight="1" thickTop="1" x14ac:dyDescent="0.25">
      <c r="A40" s="69" t="s">
        <v>340</v>
      </c>
      <c r="B40" s="70" t="s">
        <v>234</v>
      </c>
      <c r="C40" s="71" t="s">
        <v>235</v>
      </c>
      <c r="D40" s="71" t="s">
        <v>236</v>
      </c>
      <c r="E40" s="72" t="s">
        <v>237</v>
      </c>
      <c r="F40" s="72" t="s">
        <v>238</v>
      </c>
      <c r="G40" s="73">
        <f>SUM(G11:G39)</f>
        <v>523550</v>
      </c>
      <c r="H40" s="70" t="s">
        <v>239</v>
      </c>
      <c r="I40" s="70" t="s">
        <v>240</v>
      </c>
      <c r="J40" s="71" t="s">
        <v>241</v>
      </c>
    </row>
    <row r="41" spans="1:10" ht="17.45" customHeight="1" x14ac:dyDescent="0.25">
      <c r="A41" s="18" t="s">
        <v>242</v>
      </c>
      <c r="B41" s="18" t="s">
        <v>243</v>
      </c>
      <c r="C41" s="18" t="s">
        <v>244</v>
      </c>
      <c r="D41" s="18" t="s">
        <v>245</v>
      </c>
      <c r="E41" s="48" t="s">
        <v>246</v>
      </c>
      <c r="F41" s="30"/>
      <c r="G41" s="31"/>
      <c r="H41" s="18" t="s">
        <v>247</v>
      </c>
      <c r="I41" s="18" t="s">
        <v>248</v>
      </c>
      <c r="J41" s="18" t="s">
        <v>249</v>
      </c>
    </row>
    <row r="42" spans="1:10" s="23" customFormat="1" ht="17.45" customHeight="1" x14ac:dyDescent="0.25">
      <c r="A42" s="81" t="s">
        <v>250</v>
      </c>
      <c r="B42" s="82"/>
      <c r="C42" s="82"/>
      <c r="D42" s="82"/>
      <c r="E42" s="82"/>
      <c r="F42" s="82"/>
      <c r="G42" s="83"/>
      <c r="H42" s="82"/>
      <c r="I42" s="82"/>
      <c r="J42" s="82"/>
    </row>
    <row r="43" spans="1:10" ht="17.45" customHeight="1" x14ac:dyDescent="0.25">
      <c r="A43" s="18" t="s">
        <v>251</v>
      </c>
      <c r="B43" s="18" t="s">
        <v>252</v>
      </c>
      <c r="C43" s="18" t="s">
        <v>253</v>
      </c>
      <c r="D43" s="18" t="s">
        <v>254</v>
      </c>
      <c r="E43" s="48" t="s">
        <v>255</v>
      </c>
      <c r="F43" s="30"/>
      <c r="G43" s="31"/>
      <c r="H43" s="18"/>
      <c r="I43" s="18"/>
      <c r="J43" s="18" t="s">
        <v>256</v>
      </c>
    </row>
    <row r="44" spans="1:10" s="23" customFormat="1" ht="17.45" customHeight="1" thickBot="1" x14ac:dyDescent="0.3">
      <c r="A44" s="81" t="s">
        <v>257</v>
      </c>
      <c r="B44" s="82"/>
      <c r="C44" s="82"/>
      <c r="D44" s="82"/>
      <c r="E44" s="82"/>
      <c r="F44" s="82"/>
      <c r="G44" s="82"/>
      <c r="H44" s="82"/>
      <c r="I44" s="82"/>
      <c r="J44" s="82"/>
    </row>
    <row r="45" spans="1:10" s="65" customFormat="1" ht="17.45" customHeight="1" x14ac:dyDescent="0.25">
      <c r="A45" s="93" t="s">
        <v>258</v>
      </c>
      <c r="B45" s="94" t="s">
        <v>259</v>
      </c>
      <c r="C45" s="95" t="s">
        <v>260</v>
      </c>
      <c r="D45" s="95" t="s">
        <v>261</v>
      </c>
      <c r="E45" s="96" t="s">
        <v>262</v>
      </c>
      <c r="F45" s="96" t="s">
        <v>263</v>
      </c>
      <c r="G45" s="97" t="s">
        <v>264</v>
      </c>
      <c r="H45" s="94" t="s">
        <v>265</v>
      </c>
      <c r="I45" s="94" t="s">
        <v>266</v>
      </c>
      <c r="J45" s="95" t="s">
        <v>267</v>
      </c>
    </row>
    <row r="46" spans="1:10" ht="25.5" x14ac:dyDescent="0.25">
      <c r="A46" s="2" t="s">
        <v>268</v>
      </c>
      <c r="B46" s="98" t="s">
        <v>269</v>
      </c>
      <c r="C46" s="27">
        <v>1</v>
      </c>
      <c r="D46" s="35" t="s">
        <v>270</v>
      </c>
      <c r="E46" s="43">
        <v>90000</v>
      </c>
      <c r="F46" s="43">
        <f>C46*E46</f>
        <v>90000</v>
      </c>
      <c r="G46" s="31" t="s">
        <v>271</v>
      </c>
      <c r="H46" s="10" t="s">
        <v>272</v>
      </c>
      <c r="I46" s="2" t="s">
        <v>273</v>
      </c>
      <c r="J46" s="4" t="s">
        <v>274</v>
      </c>
    </row>
    <row r="47" spans="1:10" s="23" customFormat="1" ht="17.45" customHeight="1" x14ac:dyDescent="0.25">
      <c r="A47" s="13" t="s">
        <v>275</v>
      </c>
      <c r="B47" s="21" t="s">
        <v>276</v>
      </c>
      <c r="C47" s="27" t="s">
        <v>277</v>
      </c>
      <c r="D47" s="24" t="s">
        <v>278</v>
      </c>
      <c r="E47" s="43" t="s">
        <v>279</v>
      </c>
      <c r="F47" s="28" t="s">
        <v>280</v>
      </c>
      <c r="G47" s="37">
        <f>F46</f>
        <v>90000</v>
      </c>
      <c r="H47" s="21" t="s">
        <v>281</v>
      </c>
      <c r="I47" s="21" t="s">
        <v>282</v>
      </c>
      <c r="J47" s="24" t="s">
        <v>283</v>
      </c>
    </row>
    <row r="48" spans="1:10" s="65" customFormat="1" ht="17.45" customHeight="1" x14ac:dyDescent="0.25">
      <c r="A48" s="60" t="s">
        <v>284</v>
      </c>
      <c r="B48" s="61" t="s">
        <v>285</v>
      </c>
      <c r="C48" s="27" t="s">
        <v>286</v>
      </c>
      <c r="D48" s="64" t="s">
        <v>287</v>
      </c>
      <c r="E48" s="43" t="s">
        <v>288</v>
      </c>
      <c r="F48" s="28" t="s">
        <v>289</v>
      </c>
      <c r="G48" s="63" t="s">
        <v>290</v>
      </c>
      <c r="H48" s="61" t="s">
        <v>291</v>
      </c>
      <c r="I48" s="61" t="s">
        <v>292</v>
      </c>
      <c r="J48" s="64" t="s">
        <v>293</v>
      </c>
    </row>
    <row r="49" spans="1:10" x14ac:dyDescent="0.25">
      <c r="A49" s="2" t="s">
        <v>1</v>
      </c>
      <c r="B49" s="98" t="s">
        <v>32</v>
      </c>
      <c r="C49" s="27">
        <v>150</v>
      </c>
      <c r="D49" s="98" t="s">
        <v>17</v>
      </c>
      <c r="E49" s="43">
        <v>62</v>
      </c>
      <c r="F49" s="43">
        <f>SUM(C49)*E49</f>
        <v>9300</v>
      </c>
      <c r="G49" s="31" t="s">
        <v>1</v>
      </c>
      <c r="H49" s="2" t="s">
        <v>1</v>
      </c>
      <c r="I49" s="11" t="s">
        <v>1</v>
      </c>
      <c r="J49" s="4" t="s">
        <v>1</v>
      </c>
    </row>
    <row r="50" spans="1:10" ht="17.45" customHeight="1" x14ac:dyDescent="0.25">
      <c r="A50" s="2" t="s">
        <v>1</v>
      </c>
      <c r="B50" s="98" t="s">
        <v>39</v>
      </c>
      <c r="C50" s="27">
        <v>1</v>
      </c>
      <c r="D50" s="98" t="s">
        <v>18</v>
      </c>
      <c r="E50" s="43">
        <v>8500</v>
      </c>
      <c r="F50" s="43">
        <f t="shared" ref="F50:F55" si="2">SUM(C50)*E50</f>
        <v>8500</v>
      </c>
      <c r="G50" s="31" t="s">
        <v>1</v>
      </c>
      <c r="H50" s="2" t="s">
        <v>1</v>
      </c>
      <c r="I50" s="11" t="s">
        <v>1</v>
      </c>
      <c r="J50" s="4" t="s">
        <v>1</v>
      </c>
    </row>
    <row r="51" spans="1:10" s="23" customFormat="1" ht="17.45" customHeight="1" x14ac:dyDescent="0.25">
      <c r="A51" s="13" t="s">
        <v>1</v>
      </c>
      <c r="B51" s="98" t="s">
        <v>355</v>
      </c>
      <c r="C51" s="27">
        <v>450</v>
      </c>
      <c r="D51" s="98" t="s">
        <v>17</v>
      </c>
      <c r="E51" s="43">
        <v>120</v>
      </c>
      <c r="F51" s="43">
        <f t="shared" si="2"/>
        <v>54000</v>
      </c>
      <c r="G51" s="37" t="s">
        <v>1</v>
      </c>
      <c r="H51" s="21" t="s">
        <v>1</v>
      </c>
      <c r="I51" s="21" t="s">
        <v>1</v>
      </c>
      <c r="J51" s="24" t="s">
        <v>1</v>
      </c>
    </row>
    <row r="52" spans="1:10" s="65" customFormat="1" ht="17.45" customHeight="1" x14ac:dyDescent="0.25">
      <c r="A52" s="60" t="s">
        <v>1</v>
      </c>
      <c r="B52" s="98" t="s">
        <v>53</v>
      </c>
      <c r="C52" s="27">
        <v>150</v>
      </c>
      <c r="D52" s="98" t="s">
        <v>17</v>
      </c>
      <c r="E52" s="43">
        <v>155</v>
      </c>
      <c r="F52" s="43">
        <f t="shared" si="2"/>
        <v>23250</v>
      </c>
      <c r="G52" s="63" t="s">
        <v>1</v>
      </c>
      <c r="H52" s="61" t="s">
        <v>1</v>
      </c>
      <c r="I52" s="61" t="s">
        <v>1</v>
      </c>
      <c r="J52" s="64" t="s">
        <v>1</v>
      </c>
    </row>
    <row r="53" spans="1:10" ht="17.45" customHeight="1" x14ac:dyDescent="0.25">
      <c r="A53" s="2" t="s">
        <v>1</v>
      </c>
      <c r="B53" s="98" t="s">
        <v>60</v>
      </c>
      <c r="C53" s="27">
        <v>80</v>
      </c>
      <c r="D53" s="98" t="s">
        <v>17</v>
      </c>
      <c r="E53" s="43">
        <v>45</v>
      </c>
      <c r="F53" s="43">
        <f t="shared" si="2"/>
        <v>3600</v>
      </c>
      <c r="G53" s="31" t="s">
        <v>1</v>
      </c>
      <c r="H53" s="2" t="s">
        <v>1</v>
      </c>
      <c r="I53" s="11" t="s">
        <v>1</v>
      </c>
      <c r="J53" s="4" t="s">
        <v>1</v>
      </c>
    </row>
    <row r="54" spans="1:10" ht="17.45" customHeight="1" x14ac:dyDescent="0.25">
      <c r="A54" s="2" t="s">
        <v>1</v>
      </c>
      <c r="B54" s="98" t="s">
        <v>67</v>
      </c>
      <c r="C54" s="27">
        <v>1</v>
      </c>
      <c r="D54" s="98" t="s">
        <v>18</v>
      </c>
      <c r="E54" s="43">
        <v>6000</v>
      </c>
      <c r="F54" s="43">
        <f t="shared" si="2"/>
        <v>6000</v>
      </c>
      <c r="G54" s="31" t="s">
        <v>1</v>
      </c>
      <c r="H54" s="2" t="s">
        <v>1</v>
      </c>
      <c r="I54" s="11" t="s">
        <v>1</v>
      </c>
      <c r="J54" s="4" t="s">
        <v>1</v>
      </c>
    </row>
    <row r="55" spans="1:10" ht="17.45" customHeight="1" x14ac:dyDescent="0.25">
      <c r="A55" s="2" t="s">
        <v>294</v>
      </c>
      <c r="B55" s="26" t="s">
        <v>295</v>
      </c>
      <c r="C55" s="27">
        <v>1</v>
      </c>
      <c r="D55" s="35" t="s">
        <v>296</v>
      </c>
      <c r="E55" s="43">
        <v>2500</v>
      </c>
      <c r="F55" s="43">
        <f t="shared" si="2"/>
        <v>2500</v>
      </c>
      <c r="G55" s="31" t="s">
        <v>297</v>
      </c>
      <c r="H55" s="2" t="s">
        <v>298</v>
      </c>
      <c r="I55" s="11" t="s">
        <v>299</v>
      </c>
      <c r="J55" s="4" t="s">
        <v>300</v>
      </c>
    </row>
    <row r="56" spans="1:10" s="23" customFormat="1" ht="17.45" customHeight="1" thickBot="1" x14ac:dyDescent="0.3">
      <c r="A56" s="74" t="s">
        <v>19</v>
      </c>
      <c r="B56" s="75" t="s">
        <v>301</v>
      </c>
      <c r="C56" s="76" t="s">
        <v>302</v>
      </c>
      <c r="D56" s="76" t="s">
        <v>303</v>
      </c>
      <c r="E56" s="77" t="s">
        <v>304</v>
      </c>
      <c r="F56" s="77" t="s">
        <v>305</v>
      </c>
      <c r="G56" s="79">
        <f>SUM(F49:F55)</f>
        <v>107150</v>
      </c>
      <c r="H56" s="75" t="s">
        <v>306</v>
      </c>
      <c r="I56" s="75" t="s">
        <v>307</v>
      </c>
      <c r="J56" s="76" t="s">
        <v>308</v>
      </c>
    </row>
    <row r="57" spans="1:10" ht="13.5" thickTop="1" x14ac:dyDescent="0.25">
      <c r="A57" s="100" t="s">
        <v>320</v>
      </c>
      <c r="B57" s="84"/>
      <c r="C57" s="84"/>
      <c r="D57" s="84"/>
      <c r="E57" s="101"/>
      <c r="F57" s="84"/>
      <c r="G57" s="102">
        <f>SUM(G46:G56)</f>
        <v>197150</v>
      </c>
      <c r="H57" s="84"/>
      <c r="I57" s="84"/>
      <c r="J57" s="84"/>
    </row>
    <row r="58" spans="1:10" x14ac:dyDescent="0.25">
      <c r="A58" s="18"/>
      <c r="B58" s="18"/>
      <c r="C58" s="18"/>
      <c r="D58" s="18"/>
      <c r="E58" s="48"/>
      <c r="F58" s="18"/>
      <c r="G58" s="31"/>
      <c r="H58" s="18"/>
      <c r="I58" s="18"/>
      <c r="J58" s="18"/>
    </row>
    <row r="59" spans="1:10" s="23" customFormat="1" ht="13.5" thickBot="1" x14ac:dyDescent="0.3">
      <c r="A59" s="128" t="s">
        <v>321</v>
      </c>
      <c r="B59" s="129"/>
      <c r="C59" s="129"/>
      <c r="D59" s="129"/>
      <c r="E59" s="129"/>
      <c r="F59" s="129"/>
      <c r="G59" s="129"/>
      <c r="H59" s="129"/>
      <c r="I59" s="129"/>
      <c r="J59" s="129"/>
    </row>
    <row r="60" spans="1:10" x14ac:dyDescent="0.25">
      <c r="A60" s="93" t="s">
        <v>322</v>
      </c>
      <c r="B60" s="15" t="s">
        <v>1</v>
      </c>
      <c r="C60" s="16" t="s">
        <v>1</v>
      </c>
      <c r="D60" s="16" t="s">
        <v>1</v>
      </c>
      <c r="E60" s="17" t="s">
        <v>1</v>
      </c>
      <c r="F60" s="17" t="s">
        <v>1</v>
      </c>
      <c r="G60" s="32" t="s">
        <v>1</v>
      </c>
      <c r="H60" s="38" t="s">
        <v>1</v>
      </c>
      <c r="I60" s="38" t="s">
        <v>1</v>
      </c>
      <c r="J60" s="39" t="s">
        <v>1</v>
      </c>
    </row>
    <row r="61" spans="1:10" x14ac:dyDescent="0.25">
      <c r="A61" s="2" t="s">
        <v>1</v>
      </c>
      <c r="B61" s="26" t="s">
        <v>309</v>
      </c>
      <c r="C61" s="27">
        <v>1</v>
      </c>
      <c r="D61" s="35" t="s">
        <v>323</v>
      </c>
      <c r="E61" s="46">
        <v>7500</v>
      </c>
      <c r="F61" s="44">
        <f>C61*E61</f>
        <v>7500</v>
      </c>
      <c r="G61" s="31" t="s">
        <v>1</v>
      </c>
      <c r="H61" s="10" t="s">
        <v>1</v>
      </c>
      <c r="I61" s="40" t="s">
        <v>1</v>
      </c>
      <c r="J61" s="41" t="s">
        <v>1</v>
      </c>
    </row>
    <row r="62" spans="1:10" x14ac:dyDescent="0.25">
      <c r="A62" s="2"/>
      <c r="B62" s="26" t="s">
        <v>324</v>
      </c>
      <c r="C62" s="27">
        <v>1</v>
      </c>
      <c r="D62" s="35" t="s">
        <v>18</v>
      </c>
      <c r="E62" s="46">
        <v>11000</v>
      </c>
      <c r="F62" s="44">
        <f>C62*E62</f>
        <v>11000</v>
      </c>
      <c r="G62" s="31"/>
      <c r="H62" s="40"/>
      <c r="I62" s="11"/>
      <c r="J62" s="41"/>
    </row>
    <row r="63" spans="1:10" x14ac:dyDescent="0.25">
      <c r="A63" s="13" t="s">
        <v>19</v>
      </c>
      <c r="B63" s="2" t="s">
        <v>1</v>
      </c>
      <c r="C63" s="27" t="s">
        <v>1</v>
      </c>
      <c r="D63" s="4" t="s">
        <v>1</v>
      </c>
      <c r="E63" s="3" t="s">
        <v>1</v>
      </c>
      <c r="F63" s="3" t="s">
        <v>1</v>
      </c>
      <c r="G63" s="37">
        <f>F61+F62</f>
        <v>18500</v>
      </c>
      <c r="H63" s="40" t="s">
        <v>1</v>
      </c>
      <c r="I63" s="40" t="s">
        <v>1</v>
      </c>
      <c r="J63" s="41" t="s">
        <v>1</v>
      </c>
    </row>
    <row r="64" spans="1:10" x14ac:dyDescent="0.25">
      <c r="A64" s="60" t="s">
        <v>352</v>
      </c>
      <c r="B64" s="2" t="s">
        <v>1</v>
      </c>
      <c r="C64" s="27" t="s">
        <v>1</v>
      </c>
      <c r="D64" s="4" t="s">
        <v>1</v>
      </c>
      <c r="E64" s="3" t="s">
        <v>1</v>
      </c>
      <c r="F64" s="3" t="s">
        <v>1</v>
      </c>
      <c r="G64" s="31" t="s">
        <v>1</v>
      </c>
      <c r="H64" s="40" t="s">
        <v>1</v>
      </c>
      <c r="I64" s="40" t="s">
        <v>1</v>
      </c>
      <c r="J64" s="41" t="s">
        <v>1</v>
      </c>
    </row>
    <row r="65" spans="1:12" x14ac:dyDescent="0.25">
      <c r="A65" s="2" t="s">
        <v>1</v>
      </c>
      <c r="B65" s="26"/>
      <c r="C65" s="27"/>
      <c r="D65" s="35"/>
      <c r="E65" s="43"/>
      <c r="F65" s="43"/>
      <c r="G65" s="31" t="s">
        <v>1</v>
      </c>
      <c r="H65" s="10" t="s">
        <v>1</v>
      </c>
      <c r="I65" s="40" t="s">
        <v>1</v>
      </c>
      <c r="J65" s="41" t="s">
        <v>1</v>
      </c>
    </row>
    <row r="66" spans="1:12" x14ac:dyDescent="0.25">
      <c r="A66" s="2" t="s">
        <v>1</v>
      </c>
      <c r="B66" s="26" t="s">
        <v>310</v>
      </c>
      <c r="C66" s="27">
        <v>1</v>
      </c>
      <c r="D66" s="35" t="s">
        <v>18</v>
      </c>
      <c r="E66" s="46">
        <v>27800</v>
      </c>
      <c r="F66" s="43">
        <f>C66*E66</f>
        <v>27800</v>
      </c>
      <c r="G66" s="31" t="s">
        <v>1</v>
      </c>
      <c r="H66" s="40" t="s">
        <v>1</v>
      </c>
      <c r="I66" s="11" t="s">
        <v>1</v>
      </c>
      <c r="J66" s="41" t="s">
        <v>1</v>
      </c>
    </row>
    <row r="67" spans="1:12" x14ac:dyDescent="0.25">
      <c r="A67" s="2" t="s">
        <v>1</v>
      </c>
      <c r="B67" s="26" t="s">
        <v>311</v>
      </c>
      <c r="C67" s="27">
        <v>1</v>
      </c>
      <c r="D67" s="35" t="s">
        <v>18</v>
      </c>
      <c r="E67" s="45">
        <v>7500</v>
      </c>
      <c r="F67" s="45">
        <f>C67*E67</f>
        <v>7500</v>
      </c>
      <c r="G67" s="30"/>
      <c r="H67" s="40" t="s">
        <v>1</v>
      </c>
      <c r="I67" s="11" t="s">
        <v>1</v>
      </c>
      <c r="J67" s="41" t="s">
        <v>1</v>
      </c>
    </row>
    <row r="68" spans="1:12" ht="13.5" thickBot="1" x14ac:dyDescent="0.3">
      <c r="A68" s="74" t="s">
        <v>19</v>
      </c>
      <c r="B68" s="90" t="s">
        <v>1</v>
      </c>
      <c r="C68" s="27" t="s">
        <v>1</v>
      </c>
      <c r="D68" s="91" t="s">
        <v>1</v>
      </c>
      <c r="E68" s="92" t="s">
        <v>1</v>
      </c>
      <c r="F68" s="92" t="s">
        <v>1</v>
      </c>
      <c r="G68" s="79">
        <f>F65+F66+F67</f>
        <v>35300</v>
      </c>
      <c r="H68" s="105" t="s">
        <v>1</v>
      </c>
      <c r="I68" s="105" t="s">
        <v>1</v>
      </c>
      <c r="J68" s="106" t="s">
        <v>1</v>
      </c>
    </row>
    <row r="69" spans="1:12" ht="13.5" thickTop="1" x14ac:dyDescent="0.25">
      <c r="A69" s="100" t="s">
        <v>343</v>
      </c>
      <c r="B69" s="84"/>
      <c r="C69" s="27"/>
      <c r="D69" s="84"/>
      <c r="E69" s="101"/>
      <c r="F69" s="84"/>
      <c r="G69" s="103">
        <f>G63+G68</f>
        <v>53800</v>
      </c>
      <c r="H69" s="104"/>
      <c r="I69" s="104"/>
      <c r="J69" s="104"/>
    </row>
    <row r="70" spans="1:12" s="58" customFormat="1" ht="13.5" thickBot="1" x14ac:dyDescent="0.3">
      <c r="A70" s="108"/>
      <c r="B70" s="109"/>
      <c r="C70" s="27"/>
      <c r="D70" s="109"/>
      <c r="E70" s="110"/>
      <c r="F70" s="109"/>
      <c r="G70" s="79"/>
      <c r="H70" s="111"/>
      <c r="I70" s="111"/>
      <c r="J70" s="111"/>
    </row>
    <row r="71" spans="1:12" s="58" customFormat="1" ht="13.5" thickTop="1" x14ac:dyDescent="0.25">
      <c r="A71" s="100" t="s">
        <v>342</v>
      </c>
      <c r="B71" s="85"/>
      <c r="C71" s="27"/>
      <c r="D71" s="85"/>
      <c r="E71" s="101"/>
      <c r="F71" s="85"/>
      <c r="G71" s="103">
        <f>SUM(G40)+G57+G69</f>
        <v>774500</v>
      </c>
      <c r="H71" s="104"/>
      <c r="I71" s="104"/>
      <c r="J71" s="104"/>
    </row>
    <row r="72" spans="1:12" x14ac:dyDescent="0.25">
      <c r="A72" s="12"/>
      <c r="B72" s="18"/>
      <c r="C72" s="27"/>
      <c r="D72" s="18"/>
      <c r="E72" s="48"/>
      <c r="F72" s="18"/>
      <c r="G72" s="37"/>
      <c r="H72" s="42"/>
      <c r="I72" s="42"/>
      <c r="J72" s="42"/>
    </row>
    <row r="73" spans="1:12" x14ac:dyDescent="0.25">
      <c r="A73" s="12" t="s">
        <v>341</v>
      </c>
      <c r="B73" s="18"/>
      <c r="C73" s="27"/>
      <c r="D73" s="18"/>
      <c r="E73" s="48"/>
      <c r="F73" s="18"/>
      <c r="G73" s="37"/>
      <c r="H73" s="42"/>
      <c r="I73" s="42"/>
      <c r="J73" s="42"/>
    </row>
    <row r="74" spans="1:12" x14ac:dyDescent="0.25">
      <c r="A74" s="49" t="s">
        <v>312</v>
      </c>
      <c r="B74" s="112" t="s">
        <v>327</v>
      </c>
      <c r="C74" s="27">
        <v>1</v>
      </c>
      <c r="D74" s="112" t="s">
        <v>18</v>
      </c>
      <c r="E74" s="113">
        <v>122000</v>
      </c>
      <c r="F74" s="114">
        <f>C74*E74</f>
        <v>122000</v>
      </c>
      <c r="G74" s="31">
        <f>F74</f>
        <v>122000</v>
      </c>
      <c r="H74" s="42"/>
      <c r="I74" s="42"/>
      <c r="J74" s="42"/>
      <c r="L74" s="1" t="s">
        <v>353</v>
      </c>
    </row>
    <row r="75" spans="1:12" x14ac:dyDescent="0.25">
      <c r="A75" s="49" t="s">
        <v>313</v>
      </c>
      <c r="B75" s="26" t="s">
        <v>328</v>
      </c>
      <c r="C75" s="27">
        <v>4</v>
      </c>
      <c r="D75" s="26" t="s">
        <v>20</v>
      </c>
      <c r="E75" s="45">
        <v>2500</v>
      </c>
      <c r="F75" s="47">
        <f>C75*E75</f>
        <v>10000</v>
      </c>
      <c r="G75" s="31">
        <f>F75</f>
        <v>10000</v>
      </c>
      <c r="H75" s="42"/>
      <c r="I75" s="42"/>
      <c r="J75" s="42"/>
    </row>
    <row r="76" spans="1:12" x14ac:dyDescent="0.25">
      <c r="A76" s="49" t="s">
        <v>313</v>
      </c>
      <c r="B76" s="26" t="s">
        <v>329</v>
      </c>
      <c r="C76" s="27">
        <v>1</v>
      </c>
      <c r="D76" s="26" t="s">
        <v>18</v>
      </c>
      <c r="E76" s="45">
        <v>3500</v>
      </c>
      <c r="F76" s="47">
        <f t="shared" ref="F76:F79" si="3">E76*C76</f>
        <v>3500</v>
      </c>
      <c r="G76" s="31">
        <f>C76*E76</f>
        <v>3500</v>
      </c>
      <c r="H76" s="42"/>
      <c r="I76" s="42"/>
      <c r="J76" s="42"/>
    </row>
    <row r="77" spans="1:12" x14ac:dyDescent="0.25">
      <c r="A77" s="49" t="s">
        <v>314</v>
      </c>
      <c r="B77" s="26" t="s">
        <v>330</v>
      </c>
      <c r="C77" s="27">
        <v>1</v>
      </c>
      <c r="D77" s="26" t="s">
        <v>18</v>
      </c>
      <c r="E77" s="45">
        <v>4500</v>
      </c>
      <c r="F77" s="47">
        <f t="shared" si="3"/>
        <v>4500</v>
      </c>
      <c r="G77" s="31">
        <f>F77</f>
        <v>4500</v>
      </c>
      <c r="H77" s="42"/>
      <c r="I77" s="42"/>
      <c r="J77" s="42"/>
    </row>
    <row r="78" spans="1:12" x14ac:dyDescent="0.25">
      <c r="A78" s="49" t="s">
        <v>314</v>
      </c>
      <c r="B78" s="26" t="s">
        <v>315</v>
      </c>
      <c r="C78" s="27">
        <v>1</v>
      </c>
      <c r="D78" s="26" t="s">
        <v>18</v>
      </c>
      <c r="E78" s="45">
        <v>7000</v>
      </c>
      <c r="F78" s="47">
        <f t="shared" si="3"/>
        <v>7000</v>
      </c>
      <c r="G78" s="31">
        <f>F78</f>
        <v>7000</v>
      </c>
      <c r="H78" s="42"/>
      <c r="I78" s="42"/>
      <c r="J78" s="42"/>
    </row>
    <row r="79" spans="1:12" x14ac:dyDescent="0.25">
      <c r="A79" s="49" t="s">
        <v>331</v>
      </c>
      <c r="B79" s="26" t="s">
        <v>316</v>
      </c>
      <c r="C79" s="27">
        <v>1</v>
      </c>
      <c r="D79" s="26" t="s">
        <v>18</v>
      </c>
      <c r="E79" s="45">
        <v>25000</v>
      </c>
      <c r="F79" s="47">
        <f t="shared" si="3"/>
        <v>25000</v>
      </c>
      <c r="G79" s="31">
        <f>F79</f>
        <v>25000</v>
      </c>
      <c r="H79" s="42"/>
      <c r="I79" s="42"/>
      <c r="J79" s="42"/>
    </row>
    <row r="80" spans="1:12" x14ac:dyDescent="0.25">
      <c r="A80" s="49" t="s">
        <v>331</v>
      </c>
      <c r="B80" s="26" t="s">
        <v>332</v>
      </c>
      <c r="C80" s="27">
        <v>1</v>
      </c>
      <c r="D80" s="26" t="s">
        <v>18</v>
      </c>
      <c r="E80" s="45">
        <v>3600</v>
      </c>
      <c r="F80" s="47">
        <f>E80</f>
        <v>3600</v>
      </c>
      <c r="G80" s="31">
        <f>F80</f>
        <v>3600</v>
      </c>
      <c r="H80" s="42"/>
      <c r="I80" s="42"/>
      <c r="J80" s="42"/>
    </row>
    <row r="81" spans="1:14" s="99" customFormat="1" ht="13.5" thickBot="1" x14ac:dyDescent="0.3">
      <c r="A81" s="74" t="s">
        <v>19</v>
      </c>
      <c r="B81" s="108"/>
      <c r="C81" s="108"/>
      <c r="D81" s="108"/>
      <c r="E81" s="78"/>
      <c r="F81" s="117"/>
      <c r="G81" s="79">
        <f>SUM(G74:G80)</f>
        <v>175600</v>
      </c>
      <c r="H81" s="118"/>
      <c r="I81" s="118"/>
      <c r="J81" s="118"/>
    </row>
    <row r="82" spans="1:14" ht="13.5" thickTop="1" x14ac:dyDescent="0.25">
      <c r="A82" s="100" t="s">
        <v>333</v>
      </c>
      <c r="B82" s="6"/>
      <c r="C82" s="6"/>
      <c r="D82" s="6"/>
      <c r="E82" s="115"/>
      <c r="F82" s="116"/>
      <c r="G82" s="103">
        <f t="shared" ref="G82" si="4">G81</f>
        <v>175600</v>
      </c>
      <c r="H82" s="42"/>
      <c r="I82" s="42"/>
      <c r="J82" s="42"/>
    </row>
    <row r="83" spans="1:14" x14ac:dyDescent="0.25">
      <c r="A83" s="5"/>
      <c r="B83" s="5"/>
      <c r="C83" s="5"/>
      <c r="D83" s="5"/>
      <c r="E83" s="25"/>
      <c r="F83" s="31"/>
      <c r="G83" s="31"/>
      <c r="H83" s="42"/>
      <c r="I83" s="42"/>
      <c r="J83" s="42"/>
    </row>
    <row r="84" spans="1:14" x14ac:dyDescent="0.25">
      <c r="A84" s="119" t="s">
        <v>325</v>
      </c>
      <c r="B84" s="120"/>
      <c r="C84" s="120"/>
      <c r="D84" s="120"/>
      <c r="E84" s="121"/>
      <c r="F84" s="120"/>
      <c r="G84" s="122">
        <f>G71+G82</f>
        <v>950100</v>
      </c>
      <c r="H84" s="18"/>
      <c r="I84" s="18"/>
      <c r="J84" s="18"/>
    </row>
    <row r="85" spans="1:14" x14ac:dyDescent="0.25">
      <c r="A85" s="119" t="s">
        <v>326</v>
      </c>
      <c r="B85" s="120"/>
      <c r="C85" s="120"/>
      <c r="D85" s="120"/>
      <c r="E85" s="121"/>
      <c r="F85" s="120"/>
      <c r="G85" s="122">
        <f t="shared" ref="G85" si="5">G84*1.19</f>
        <v>1130619</v>
      </c>
      <c r="H85" s="18"/>
      <c r="I85" s="18"/>
      <c r="J85" s="18"/>
    </row>
    <row r="86" spans="1:14" s="107" customFormat="1" x14ac:dyDescent="0.25">
      <c r="A86" s="119" t="s">
        <v>344</v>
      </c>
      <c r="B86" s="120"/>
      <c r="C86" s="120"/>
      <c r="D86" s="120"/>
      <c r="E86" s="121"/>
      <c r="F86" s="120"/>
      <c r="G86" s="122"/>
      <c r="H86" s="124"/>
      <c r="I86" s="124"/>
      <c r="J86" s="124"/>
      <c r="L86" s="107" t="s">
        <v>348</v>
      </c>
      <c r="M86" s="107" t="s">
        <v>349</v>
      </c>
      <c r="N86" s="107" t="s">
        <v>346</v>
      </c>
    </row>
    <row r="87" spans="1:14" s="107" customFormat="1" x14ac:dyDescent="0.25">
      <c r="A87" s="119" t="s">
        <v>345</v>
      </c>
      <c r="B87" s="120"/>
      <c r="C87" s="120"/>
      <c r="D87" s="120"/>
      <c r="E87" s="121"/>
      <c r="F87" s="120"/>
      <c r="G87" s="122">
        <f>G85*0.7</f>
        <v>791433.29999999993</v>
      </c>
      <c r="H87" s="124"/>
      <c r="I87" s="124"/>
      <c r="J87" s="124"/>
      <c r="K87" s="107" t="s">
        <v>347</v>
      </c>
      <c r="L87" s="126">
        <v>1983400</v>
      </c>
      <c r="M87" s="125">
        <f>L87*0.7</f>
        <v>1388380</v>
      </c>
      <c r="N87" s="125">
        <f>L87-M87</f>
        <v>595020</v>
      </c>
    </row>
    <row r="88" spans="1:14" s="107" customFormat="1" x14ac:dyDescent="0.25">
      <c r="A88" s="119" t="s">
        <v>346</v>
      </c>
      <c r="B88" s="120"/>
      <c r="C88" s="120"/>
      <c r="D88" s="120"/>
      <c r="E88" s="121"/>
      <c r="F88" s="120"/>
      <c r="G88" s="122">
        <f>G85-G87</f>
        <v>339185.70000000007</v>
      </c>
      <c r="H88" s="124"/>
      <c r="I88" s="124"/>
      <c r="J88" s="124"/>
      <c r="K88" s="107" t="s">
        <v>350</v>
      </c>
      <c r="L88" s="125">
        <f>L87-G85</f>
        <v>852781</v>
      </c>
      <c r="M88" s="125">
        <f>M87-G87</f>
        <v>596946.70000000007</v>
      </c>
      <c r="N88" s="125">
        <f>L88-M88</f>
        <v>255834.29999999993</v>
      </c>
    </row>
    <row r="90" spans="1:14" s="123" customFormat="1" x14ac:dyDescent="0.25">
      <c r="E90" s="19"/>
      <c r="G90" s="29"/>
    </row>
    <row r="91" spans="1:14" s="123" customFormat="1" x14ac:dyDescent="0.25">
      <c r="E91" s="19"/>
      <c r="G91" s="29"/>
    </row>
    <row r="92" spans="1:14" x14ac:dyDescent="0.25">
      <c r="A92" s="34"/>
      <c r="B92" s="14" t="s">
        <v>334</v>
      </c>
    </row>
    <row r="93" spans="1:14" x14ac:dyDescent="0.25">
      <c r="A93" s="36"/>
      <c r="B93" s="14" t="s">
        <v>335</v>
      </c>
    </row>
  </sheetData>
  <mergeCells count="15">
    <mergeCell ref="A1:J1"/>
    <mergeCell ref="A2:J2"/>
    <mergeCell ref="A3:J3"/>
    <mergeCell ref="A4:J4"/>
    <mergeCell ref="C8:G8"/>
    <mergeCell ref="H6:J6"/>
    <mergeCell ref="G6:G7"/>
    <mergeCell ref="F6:F7"/>
    <mergeCell ref="A59:J59"/>
    <mergeCell ref="C9:J9"/>
    <mergeCell ref="A6:A7"/>
    <mergeCell ref="B6:B7"/>
    <mergeCell ref="C6:C7"/>
    <mergeCell ref="D6:D7"/>
    <mergeCell ref="E6:E7"/>
  </mergeCells>
  <pageMargins left="0.75" right="0.75" top="1" bottom="1" header="0.5" footer="0.5"/>
  <pageSetup paperSize="9" scale="33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Sheet1</vt:lpstr>
      <vt:lpstr>Sheet1!Druckbereich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Strathmann, Guido (Stadt Enger)</cp:lastModifiedBy>
  <cp:lastPrinted>2025-02-11T09:54:15Z</cp:lastPrinted>
  <dcterms:created xsi:type="dcterms:W3CDTF">2024-12-03T06:02:33Z</dcterms:created>
  <dcterms:modified xsi:type="dcterms:W3CDTF">2026-01-19T14:54:00Z</dcterms:modified>
</cp:coreProperties>
</file>